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5ZVM\59\Akte im VMS\2026\Fokus Vermittlung\Unterlagen zur Veröffentlichung\"/>
    </mc:Choice>
  </mc:AlternateContent>
  <xr:revisionPtr revIDLastSave="0" documentId="13_ncr:1_{C51F1971-A0F6-42D6-AEC6-891C6218489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eisblatt gesamt" sheetId="5" r:id="rId1"/>
    <sheet name="Zeitraum" sheetId="1" r:id="rId2"/>
    <sheet name="Option1" sheetId="3" r:id="rId3"/>
    <sheet name="Option2" sheetId="4" r:id="rId4"/>
  </sheets>
  <definedNames>
    <definedName name="_xlnm.Print_Area" localSheetId="2">Option1!$A$1:$M$23</definedName>
    <definedName name="_xlnm.Print_Area" localSheetId="3">Option2!$A$1:$M$23</definedName>
    <definedName name="_xlnm.Print_Area" localSheetId="0">'Preisblatt gesamt'!$A$1:$M$16</definedName>
    <definedName name="_xlnm.Print_Area" localSheetId="1">Zeitraum!$A$1:$M$23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5" l="1"/>
  <c r="J20" i="5"/>
  <c r="J18" i="5"/>
  <c r="J16" i="5"/>
  <c r="J20" i="4"/>
  <c r="M20" i="4" s="1"/>
  <c r="J19" i="4"/>
  <c r="M19" i="4" s="1"/>
  <c r="M18" i="4"/>
  <c r="M17" i="4"/>
  <c r="M15" i="4"/>
  <c r="J15" i="4"/>
  <c r="J14" i="4"/>
  <c r="M14" i="4" s="1"/>
  <c r="M13" i="4"/>
  <c r="M12" i="4"/>
  <c r="J20" i="3"/>
  <c r="M20" i="3" s="1"/>
  <c r="J19" i="3"/>
  <c r="M19" i="3" s="1"/>
  <c r="M18" i="3"/>
  <c r="M17" i="3"/>
  <c r="J15" i="3"/>
  <c r="M15" i="3" s="1"/>
  <c r="J23" i="3" s="1"/>
  <c r="J14" i="3"/>
  <c r="M14" i="3" s="1"/>
  <c r="M13" i="3"/>
  <c r="M12" i="3"/>
  <c r="J19" i="1"/>
  <c r="J20" i="1"/>
  <c r="M20" i="1" s="1"/>
  <c r="M18" i="1"/>
  <c r="J15" i="1"/>
  <c r="M15" i="1" s="1"/>
  <c r="M13" i="1"/>
  <c r="J14" i="1"/>
  <c r="J22" i="3" l="1"/>
  <c r="J17" i="5" s="1"/>
  <c r="J22" i="4"/>
  <c r="J19" i="5" s="1"/>
  <c r="J23" i="4"/>
  <c r="J23" i="1"/>
  <c r="M17" i="1" l="1"/>
  <c r="M12" i="1"/>
  <c r="M19" i="1" l="1"/>
  <c r="M14" i="1"/>
  <c r="J22" i="1" l="1"/>
  <c r="J15" i="5" s="1"/>
  <c r="J21" i="5" s="1"/>
</calcChain>
</file>

<file path=xl/sharedStrings.xml><?xml version="1.0" encoding="utf-8"?>
<sst xmlns="http://schemas.openxmlformats.org/spreadsheetml/2006/main" count="109" uniqueCount="41">
  <si>
    <t>Bieter/in:</t>
  </si>
  <si>
    <t>Klicken Sie hier, um Text einzugeben.</t>
  </si>
  <si>
    <t>Leistung:</t>
  </si>
  <si>
    <t>Zeitraum:</t>
  </si>
  <si>
    <t>Modul 1</t>
  </si>
  <si>
    <t>Modul 2</t>
  </si>
  <si>
    <t>Einzelpreis</t>
  </si>
  <si>
    <t>Anzahl TN</t>
  </si>
  <si>
    <t>Monatlicher Angebotspreis je Teilnehmer/in (TN) in EURO</t>
  </si>
  <si>
    <t>Gesamt</t>
  </si>
  <si>
    <t>Hinweis:</t>
  </si>
  <si>
    <t>Bitte füllen Sie die orange markierten Felder aus.
Anzugeben ist der errechnete Festbetrag zur Deckung sämtlicher in Zusammenhang mit der Durchführung entstehenden Kosten für das Angebot.</t>
  </si>
  <si>
    <t>Angebotspreis je Einzelcoachingstunde (à 45 Minuten) in EURO</t>
  </si>
  <si>
    <t>Im Angebotspreis je Einzelcoachingstunde (à 45 Minuten) enthaltene Umsatzsteuer in EURO (sofern keine Umsatzsteuerbefreiung vorliegt)</t>
  </si>
  <si>
    <t>Gesamtpreis der Konzeption des Angebotes (Gesamtpreis Modul 1 + Gesamtpreis Modul 2)</t>
  </si>
  <si>
    <t>Im Gesamtpreis für Modul 1 für die Vertragslaufzeit enthaltene Umsatzsteuer in EURO (sofern keine Umsatzsteuerbefreiung vorliegt)</t>
  </si>
  <si>
    <t xml:space="preserve">Im monatlichen Angebotspreis je Teilnehmer/in enthaltene Umsatzsteuer in EURO (sofern keine Umsatzsteuerbefreiung vorliegt)
</t>
  </si>
  <si>
    <t>Monate</t>
  </si>
  <si>
    <t>Anzahl an  Beratungen</t>
  </si>
  <si>
    <t xml:space="preserve">                                               Gesamtpreis des Angebotes</t>
  </si>
  <si>
    <t>Im Gesamtpreis des Angebotes für die Vertragslaufzeit enthaltene Umsatzsteuer in EURO (sofern keine Umsatzsteuerbefreiung vorliegt)</t>
  </si>
  <si>
    <t>Im Gesamtpreis für Modul 2 für die Vertragslaufzeit enthaltene Umsatzsteuer in EURO (sofern keine Umsatzsteuerbefreiung vorliegt)</t>
  </si>
  <si>
    <t>"Fokus Vermittlung"</t>
  </si>
  <si>
    <t>01.07.2026-30.06.2027</t>
  </si>
  <si>
    <t>Gesamtpreis für die Durchführung von Modul 1 in EURO (Preis je TN in EURO x 20 Teilnehmende x 12 Monate)</t>
  </si>
  <si>
    <t>Gesamtpreis für die Durchführung von Modul 2 in EURO (Preis je Einzelcoachingstunde (à 45 Minuten) in EURO x 24 Beratungen x 25 Teilnehmende)</t>
  </si>
  <si>
    <t xml:space="preserve">"Fokus Vermittlung" 1.Option </t>
  </si>
  <si>
    <t>"Fokus Vermittlung" Option 2</t>
  </si>
  <si>
    <t>Preisblatt – Durchführung des Angebotes "Fokus Vermittlung"</t>
  </si>
  <si>
    <t>01.07.2026-30.06.2029</t>
  </si>
  <si>
    <r>
      <t xml:space="preserve">Gesamtpreis der Konzeption des Angebotes (Gesamtpreis Modul 1 + Gesamtpreis Modul 2) ausgeschr. Zeitraum </t>
    </r>
    <r>
      <rPr>
        <b/>
        <sz val="11"/>
        <color rgb="FFFF0000"/>
        <rFont val="Arial"/>
        <family val="2"/>
      </rPr>
      <t>01.07.2026-30.06.2027</t>
    </r>
  </si>
  <si>
    <r>
      <t xml:space="preserve">Gesamtpreis der Konzeption des Angebotes (Gesamtpreis Modul 1 + Gesamtpreis Modul 2) </t>
    </r>
    <r>
      <rPr>
        <b/>
        <sz val="11"/>
        <color rgb="FFFF0000"/>
        <rFont val="Arial"/>
        <family val="2"/>
      </rPr>
      <t>1.Option 01.07.2027-30.06.2028</t>
    </r>
  </si>
  <si>
    <r>
      <t xml:space="preserve">Gesamtpreis der Konzeption des Angebotes (Gesamtpreis Modul 1 + Gesamtpreis Modul 2) </t>
    </r>
    <r>
      <rPr>
        <b/>
        <sz val="11"/>
        <color rgb="FFFF0000"/>
        <rFont val="Arial"/>
        <family val="2"/>
      </rPr>
      <t>2. Option 01.07.2028-30.06.2029</t>
    </r>
  </si>
  <si>
    <t>GESAMTKOSTEN</t>
  </si>
  <si>
    <t>Preisblatt 1. Option– Durchführung des Angebotes "Fokus Vermittlung"</t>
  </si>
  <si>
    <t>01.07.2027-30.06.2028 (1. Option)</t>
  </si>
  <si>
    <t>Preisblatt 2. Option – Durchführung des Angebotes "Fokus Vermittlung"</t>
  </si>
  <si>
    <t>01.07.2028-30.06.2029 (2. Option)</t>
  </si>
  <si>
    <t>Gesamtpreis der Konzeption des Angebotes (Gesamtpreis Modul 1 + Gesamtpreis Modul 2) für Durchführungszeitaum und zwei Optionen</t>
  </si>
  <si>
    <r>
      <t xml:space="preserve">Bitte füllen Sie </t>
    </r>
    <r>
      <rPr>
        <b/>
        <u/>
        <sz val="11"/>
        <color theme="5" tint="-0.249977111117893"/>
        <rFont val="Arial"/>
        <family val="2"/>
      </rPr>
      <t>nur auf den folgenden Tabellenblättern  die orange markierten Felder</t>
    </r>
    <r>
      <rPr>
        <sz val="11"/>
        <color theme="5" tint="-0.249977111117893"/>
        <rFont val="Arial"/>
        <family val="2"/>
      </rPr>
      <t xml:space="preserve"> aus.
Anzugeben ist der errechnete Festbetrag zur Deckung sämtlicher in Zusammenhang mit der Durchführung entstehenden Kosten für das Angebot.</t>
    </r>
  </si>
  <si>
    <t>Preisblatt Durchführungszeitraum – Durchführung des Angebotes "Fokus Vermittlung"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</si>
</sst>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rial"/>
      <family val="2"/>
    </font>
    <font>
      <b/>
      <u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sz val="11"/>
      <color theme="5" tint="-0.249977111117893"/>
      <name val="Arial"/>
      <family val="2"/>
    </font>
    <font>
      <b/>
      <u/>
      <sz val="11"/>
      <color rgb="FF808080"/>
      <name val="Arial"/>
      <family val="2"/>
    </font>
    <font>
      <u/>
      <sz val="11"/>
      <color rgb="FF808080"/>
      <name val="Arial"/>
      <family val="2"/>
    </font>
    <font>
      <b/>
      <sz val="11"/>
      <color rgb="FFFF0000"/>
      <name val="Arial"/>
      <family val="2"/>
    </font>
    <font>
      <b/>
      <u/>
      <sz val="11"/>
      <color theme="5" tint="-0.249977111117893"/>
      <name val="Arial"/>
      <family val="2"/>
    </font>
    <font>
      <b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right"/>
    </xf>
    <xf numFmtId="164" fontId="0" fillId="0" borderId="2" xfId="0" applyNumberFormat="1" applyFont="1" applyBorder="1" applyAlignment="1">
      <alignment horizontal="right"/>
    </xf>
    <xf numFmtId="0" fontId="0" fillId="0" borderId="0" xfId="0" applyFont="1" applyBorder="1" applyAlignment="1">
      <alignment vertical="top"/>
    </xf>
    <xf numFmtId="164" fontId="0" fillId="2" borderId="6" xfId="0" applyNumberFormat="1" applyFont="1" applyFill="1" applyBorder="1" applyAlignment="1"/>
    <xf numFmtId="0" fontId="4" fillId="0" borderId="4" xfId="0" applyFont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0" fillId="2" borderId="0" xfId="0" applyFont="1" applyFill="1" applyAlignment="1">
      <alignment vertical="center"/>
    </xf>
    <xf numFmtId="164" fontId="0" fillId="0" borderId="4" xfId="0" applyNumberFormat="1" applyFont="1" applyBorder="1" applyAlignment="1">
      <alignment horizontal="right"/>
    </xf>
    <xf numFmtId="3" fontId="0" fillId="2" borderId="6" xfId="0" applyNumberFormat="1" applyFont="1" applyFill="1" applyBorder="1" applyAlignment="1"/>
    <xf numFmtId="164" fontId="3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164" fontId="0" fillId="4" borderId="4" xfId="0" applyNumberFormat="1" applyFont="1" applyFill="1" applyBorder="1" applyAlignment="1">
      <alignment horizontal="right"/>
    </xf>
    <xf numFmtId="0" fontId="0" fillId="4" borderId="4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right"/>
    </xf>
    <xf numFmtId="164" fontId="0" fillId="0" borderId="3" xfId="0" applyNumberFormat="1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3" borderId="13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3" fillId="3" borderId="16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164" fontId="0" fillId="0" borderId="20" xfId="0" applyNumberFormat="1" applyFont="1" applyBorder="1" applyAlignment="1">
      <alignment horizontal="center" vertical="center"/>
    </xf>
    <xf numFmtId="164" fontId="0" fillId="0" borderId="21" xfId="0" applyNumberFormat="1" applyFont="1" applyBorder="1" applyAlignment="1">
      <alignment horizontal="center" vertical="center"/>
    </xf>
    <xf numFmtId="164" fontId="0" fillId="0" borderId="22" xfId="0" applyNumberFormat="1" applyFont="1" applyBorder="1" applyAlignment="1">
      <alignment horizontal="center" vertical="center"/>
    </xf>
    <xf numFmtId="164" fontId="0" fillId="0" borderId="23" xfId="0" applyNumberFormat="1" applyFont="1" applyBorder="1" applyAlignment="1">
      <alignment horizontal="center" vertical="center"/>
    </xf>
    <xf numFmtId="164" fontId="0" fillId="0" borderId="24" xfId="0" applyNumberFormat="1" applyFont="1" applyBorder="1" applyAlignment="1">
      <alignment horizontal="center" vertical="center"/>
    </xf>
    <xf numFmtId="164" fontId="0" fillId="0" borderId="25" xfId="0" applyNumberFormat="1" applyFont="1" applyBorder="1" applyAlignment="1">
      <alignment horizontal="center" vertical="center"/>
    </xf>
    <xf numFmtId="0" fontId="0" fillId="0" borderId="26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164" fontId="3" fillId="5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D42BA-2D5E-43FE-A136-50CFD629DE54}">
  <sheetPr>
    <pageSetUpPr fitToPage="1"/>
  </sheetPr>
  <dimension ref="A1:N29"/>
  <sheetViews>
    <sheetView topLeftCell="A13" zoomScaleNormal="100" workbookViewId="0">
      <selection activeCell="B11" sqref="B11:G11"/>
    </sheetView>
  </sheetViews>
  <sheetFormatPr baseColWidth="10" defaultColWidth="10.625" defaultRowHeight="14.25" x14ac:dyDescent="0.2"/>
  <cols>
    <col min="1" max="9" width="11.125" style="2" customWidth="1"/>
    <col min="10" max="10" width="16.625" style="2" customWidth="1"/>
    <col min="11" max="11" width="13" style="2" customWidth="1"/>
    <col min="12" max="12" width="14.875" style="2" customWidth="1"/>
    <col min="13" max="13" width="14" style="2" customWidth="1"/>
    <col min="14" max="16384" width="10.625" style="2"/>
  </cols>
  <sheetData>
    <row r="1" spans="1:14" ht="33.6" customHeight="1" x14ac:dyDescent="0.2">
      <c r="A1" s="1" t="s">
        <v>28</v>
      </c>
    </row>
    <row r="3" spans="1:14" ht="15" x14ac:dyDescent="0.2">
      <c r="A3" s="16" t="s">
        <v>0</v>
      </c>
      <c r="B3" s="29" t="s">
        <v>1</v>
      </c>
      <c r="C3" s="28"/>
      <c r="D3" s="28"/>
    </row>
    <row r="4" spans="1:14" ht="15" x14ac:dyDescent="0.2">
      <c r="A4" s="16"/>
      <c r="B4" s="29"/>
      <c r="C4" s="28"/>
      <c r="D4" s="28"/>
    </row>
    <row r="5" spans="1:14" ht="15" x14ac:dyDescent="0.2">
      <c r="A5" s="52" t="s">
        <v>33</v>
      </c>
      <c r="B5" s="52"/>
      <c r="C5" s="52"/>
      <c r="D5" s="28"/>
    </row>
    <row r="7" spans="1:14" ht="13.9" customHeight="1" x14ac:dyDescent="0.2">
      <c r="A7" s="16" t="s">
        <v>2</v>
      </c>
      <c r="B7" s="30" t="s">
        <v>22</v>
      </c>
      <c r="C7" s="17"/>
      <c r="D7" s="17"/>
      <c r="E7" s="17"/>
      <c r="F7" s="17"/>
      <c r="G7" s="17"/>
    </row>
    <row r="9" spans="1:14" ht="13.9" customHeight="1" x14ac:dyDescent="0.2">
      <c r="A9" s="16" t="s">
        <v>3</v>
      </c>
      <c r="B9" s="48" t="s">
        <v>29</v>
      </c>
      <c r="C9" s="17"/>
      <c r="D9" s="17"/>
      <c r="E9" s="17"/>
      <c r="F9" s="17"/>
      <c r="G9" s="17"/>
    </row>
    <row r="10" spans="1:14" ht="15" x14ac:dyDescent="0.2">
      <c r="A10" s="3"/>
      <c r="B10" s="4"/>
      <c r="C10" s="4"/>
      <c r="D10" s="4"/>
      <c r="E10" s="4"/>
      <c r="F10" s="4"/>
      <c r="G10" s="4"/>
    </row>
    <row r="11" spans="1:14" ht="68.25" customHeight="1" x14ac:dyDescent="0.2">
      <c r="A11" s="5" t="s">
        <v>10</v>
      </c>
      <c r="B11" s="31" t="s">
        <v>39</v>
      </c>
      <c r="C11" s="31"/>
      <c r="D11" s="31"/>
      <c r="E11" s="31"/>
      <c r="F11" s="31"/>
      <c r="G11" s="31"/>
      <c r="H11" s="18"/>
      <c r="I11" s="18"/>
      <c r="J11" s="18"/>
      <c r="K11" s="18"/>
      <c r="L11" s="18"/>
      <c r="M11" s="18"/>
      <c r="N11" s="18"/>
    </row>
    <row r="12" spans="1:14" ht="15" thickBot="1" x14ac:dyDescent="0.25"/>
    <row r="13" spans="1:14" s="5" customFormat="1" ht="44.25" customHeight="1" x14ac:dyDescent="0.2">
      <c r="A13" s="45" t="s">
        <v>19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7"/>
    </row>
    <row r="14" spans="1:14" s="5" customFormat="1" ht="44.25" customHeight="1" x14ac:dyDescent="0.2">
      <c r="A14" s="49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1"/>
    </row>
    <row r="15" spans="1:14" s="5" customFormat="1" ht="44.25" customHeight="1" x14ac:dyDescent="0.2">
      <c r="A15" s="32" t="s">
        <v>30</v>
      </c>
      <c r="B15" s="33"/>
      <c r="C15" s="33"/>
      <c r="D15" s="33"/>
      <c r="E15" s="33"/>
      <c r="F15" s="33"/>
      <c r="G15" s="33"/>
      <c r="H15" s="33"/>
      <c r="I15" s="33"/>
      <c r="J15" s="53">
        <f>Zeitraum!J22</f>
        <v>0</v>
      </c>
      <c r="K15" s="54"/>
      <c r="L15" s="54"/>
      <c r="M15" s="55"/>
    </row>
    <row r="16" spans="1:14" ht="45" customHeight="1" thickBot="1" x14ac:dyDescent="0.25">
      <c r="A16" s="35" t="s">
        <v>20</v>
      </c>
      <c r="B16" s="36"/>
      <c r="C16" s="36"/>
      <c r="D16" s="36"/>
      <c r="E16" s="36"/>
      <c r="F16" s="36"/>
      <c r="G16" s="36"/>
      <c r="H16" s="36"/>
      <c r="I16" s="36"/>
      <c r="J16" s="59">
        <f>Zeitraum!J23</f>
        <v>0</v>
      </c>
      <c r="K16" s="60"/>
      <c r="L16" s="60"/>
      <c r="M16" s="61"/>
    </row>
    <row r="17" spans="1:13" ht="36.75" customHeight="1" x14ac:dyDescent="0.2">
      <c r="A17" s="32" t="s">
        <v>31</v>
      </c>
      <c r="B17" s="33"/>
      <c r="C17" s="33"/>
      <c r="D17" s="33"/>
      <c r="E17" s="33"/>
      <c r="F17" s="33"/>
      <c r="G17" s="33"/>
      <c r="H17" s="33"/>
      <c r="I17" s="33"/>
      <c r="J17" s="56">
        <f>Option1!J22</f>
        <v>0</v>
      </c>
      <c r="K17" s="57"/>
      <c r="L17" s="57"/>
      <c r="M17" s="58"/>
    </row>
    <row r="18" spans="1:13" ht="45" customHeight="1" thickBot="1" x14ac:dyDescent="0.25">
      <c r="A18" s="35" t="s">
        <v>20</v>
      </c>
      <c r="B18" s="36"/>
      <c r="C18" s="36"/>
      <c r="D18" s="36"/>
      <c r="E18" s="36"/>
      <c r="F18" s="36"/>
      <c r="G18" s="36"/>
      <c r="H18" s="36"/>
      <c r="I18" s="36"/>
      <c r="J18" s="59">
        <f>Option1!J23</f>
        <v>0</v>
      </c>
      <c r="K18" s="60"/>
      <c r="L18" s="60"/>
      <c r="M18" s="61"/>
    </row>
    <row r="19" spans="1:13" ht="42.75" customHeight="1" x14ac:dyDescent="0.2">
      <c r="A19" s="32" t="s">
        <v>32</v>
      </c>
      <c r="B19" s="33"/>
      <c r="C19" s="33"/>
      <c r="D19" s="33"/>
      <c r="E19" s="33"/>
      <c r="F19" s="33"/>
      <c r="G19" s="33"/>
      <c r="H19" s="33"/>
      <c r="I19" s="33"/>
      <c r="J19" s="56">
        <f>Option2!J22</f>
        <v>0</v>
      </c>
      <c r="K19" s="57"/>
      <c r="L19" s="57"/>
      <c r="M19" s="58"/>
    </row>
    <row r="20" spans="1:13" ht="50.25" customHeight="1" x14ac:dyDescent="0.2">
      <c r="A20" s="65" t="s">
        <v>20</v>
      </c>
      <c r="B20" s="66"/>
      <c r="C20" s="66"/>
      <c r="D20" s="66"/>
      <c r="E20" s="66"/>
      <c r="F20" s="66"/>
      <c r="G20" s="66"/>
      <c r="H20" s="66"/>
      <c r="I20" s="66"/>
      <c r="J20" s="62">
        <f>Option2!J23</f>
        <v>0</v>
      </c>
      <c r="K20" s="63"/>
      <c r="L20" s="63"/>
      <c r="M20" s="64"/>
    </row>
    <row r="21" spans="1:13" ht="50.25" customHeight="1" x14ac:dyDescent="0.2">
      <c r="A21" s="67" t="s">
        <v>38</v>
      </c>
      <c r="B21" s="34"/>
      <c r="C21" s="34"/>
      <c r="D21" s="34"/>
      <c r="E21" s="34"/>
      <c r="F21" s="34"/>
      <c r="G21" s="34"/>
      <c r="H21" s="34"/>
      <c r="I21" s="34"/>
      <c r="J21" s="69">
        <f>J15+J17+J19</f>
        <v>0</v>
      </c>
      <c r="K21" s="69"/>
      <c r="L21" s="69"/>
      <c r="M21" s="69"/>
    </row>
    <row r="22" spans="1:13" ht="50.25" customHeight="1" x14ac:dyDescent="0.2">
      <c r="A22" s="68" t="s">
        <v>20</v>
      </c>
      <c r="B22" s="68"/>
      <c r="C22" s="68"/>
      <c r="D22" s="68"/>
      <c r="E22" s="68"/>
      <c r="F22" s="68"/>
      <c r="G22" s="68"/>
      <c r="H22" s="68"/>
      <c r="I22" s="68"/>
      <c r="J22" s="70">
        <f>J16+J18+J20</f>
        <v>0</v>
      </c>
      <c r="K22" s="70"/>
      <c r="L22" s="70"/>
      <c r="M22" s="70"/>
    </row>
    <row r="26" spans="1:13" ht="15" customHeight="1" x14ac:dyDescent="0.2"/>
    <row r="28" spans="1:13" ht="15" customHeight="1" x14ac:dyDescent="0.2"/>
    <row r="29" spans="1:13" ht="15" customHeight="1" x14ac:dyDescent="0.2"/>
  </sheetData>
  <sheetProtection selectLockedCells="1" selectUnlockedCells="1"/>
  <mergeCells count="19">
    <mergeCell ref="A21:I21"/>
    <mergeCell ref="J21:M21"/>
    <mergeCell ref="A22:I22"/>
    <mergeCell ref="J22:M22"/>
    <mergeCell ref="J19:M19"/>
    <mergeCell ref="J20:M20"/>
    <mergeCell ref="A5:C5"/>
    <mergeCell ref="A15:I15"/>
    <mergeCell ref="J15:M15"/>
    <mergeCell ref="A16:I16"/>
    <mergeCell ref="J16:M16"/>
    <mergeCell ref="A17:I17"/>
    <mergeCell ref="J17:M17"/>
    <mergeCell ref="A18:I18"/>
    <mergeCell ref="A19:I19"/>
    <mergeCell ref="A20:I20"/>
    <mergeCell ref="A13:M13"/>
    <mergeCell ref="J18:M18"/>
    <mergeCell ref="B11:G11"/>
  </mergeCells>
  <pageMargins left="0.31496062992125984" right="0.31496062992125984" top="0.78740157480314965" bottom="0.78740157480314965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6"/>
  <sheetViews>
    <sheetView tabSelected="1" zoomScaleNormal="100" workbookViewId="0">
      <selection activeCell="B1" sqref="B1"/>
    </sheetView>
  </sheetViews>
  <sheetFormatPr baseColWidth="10" defaultColWidth="10.625" defaultRowHeight="14.25" x14ac:dyDescent="0.2"/>
  <cols>
    <col min="1" max="9" width="11.125" style="2" customWidth="1"/>
    <col min="10" max="10" width="16.625" style="2" customWidth="1"/>
    <col min="11" max="11" width="13" style="2" customWidth="1"/>
    <col min="12" max="12" width="14.875" style="2" customWidth="1"/>
    <col min="13" max="13" width="14" style="2" customWidth="1"/>
    <col min="14" max="16384" width="10.625" style="2"/>
  </cols>
  <sheetData>
    <row r="1" spans="1:19" ht="33.6" customHeight="1" x14ac:dyDescent="0.2">
      <c r="A1" s="1" t="s">
        <v>40</v>
      </c>
    </row>
    <row r="3" spans="1:19" ht="15" x14ac:dyDescent="0.2">
      <c r="A3" s="16" t="s">
        <v>0</v>
      </c>
      <c r="B3" s="29" t="s">
        <v>1</v>
      </c>
      <c r="C3" s="28"/>
      <c r="D3" s="28"/>
    </row>
    <row r="5" spans="1:19" ht="13.9" customHeight="1" x14ac:dyDescent="0.2">
      <c r="A5" s="16" t="s">
        <v>2</v>
      </c>
      <c r="B5" s="30" t="s">
        <v>22</v>
      </c>
      <c r="C5" s="17"/>
      <c r="D5" s="17"/>
      <c r="E5" s="17"/>
      <c r="F5" s="17"/>
      <c r="G5" s="17"/>
    </row>
    <row r="7" spans="1:19" ht="13.9" customHeight="1" x14ac:dyDescent="0.2">
      <c r="A7" s="16" t="s">
        <v>3</v>
      </c>
      <c r="B7" s="48" t="s">
        <v>23</v>
      </c>
      <c r="C7" s="17"/>
      <c r="D7" s="17"/>
      <c r="E7" s="17"/>
      <c r="F7" s="17"/>
      <c r="G7" s="17"/>
    </row>
    <row r="8" spans="1:19" ht="15" x14ac:dyDescent="0.2">
      <c r="A8" s="3"/>
      <c r="B8" s="4"/>
      <c r="C8" s="4"/>
      <c r="D8" s="4"/>
      <c r="E8" s="4"/>
      <c r="F8" s="4"/>
      <c r="G8" s="4"/>
    </row>
    <row r="9" spans="1:19" ht="45.6" customHeight="1" x14ac:dyDescent="0.2">
      <c r="A9" s="5" t="s">
        <v>10</v>
      </c>
      <c r="B9" s="31" t="s">
        <v>11</v>
      </c>
      <c r="C9" s="31"/>
      <c r="D9" s="31"/>
      <c r="E9" s="31"/>
      <c r="F9" s="31"/>
      <c r="G9" s="31"/>
      <c r="H9" s="18"/>
      <c r="I9" s="18"/>
      <c r="J9" s="18"/>
      <c r="K9" s="18"/>
      <c r="L9" s="18"/>
      <c r="M9" s="18"/>
      <c r="N9" s="18"/>
    </row>
    <row r="10" spans="1:19" ht="15" thickBot="1" x14ac:dyDescent="0.25"/>
    <row r="11" spans="1:19" ht="37.9" customHeight="1" x14ac:dyDescent="0.2">
      <c r="A11" s="37" t="s">
        <v>4</v>
      </c>
      <c r="B11" s="38"/>
      <c r="C11" s="38"/>
      <c r="D11" s="38"/>
      <c r="E11" s="38"/>
      <c r="F11" s="38"/>
      <c r="G11" s="38"/>
      <c r="H11" s="38"/>
      <c r="I11" s="38"/>
      <c r="J11" s="21" t="s">
        <v>6</v>
      </c>
      <c r="K11" s="22" t="s">
        <v>7</v>
      </c>
      <c r="L11" s="22" t="s">
        <v>17</v>
      </c>
      <c r="M11" s="23" t="s">
        <v>9</v>
      </c>
    </row>
    <row r="12" spans="1:19" ht="42" customHeight="1" x14ac:dyDescent="0.2">
      <c r="A12" s="39" t="s">
        <v>8</v>
      </c>
      <c r="B12" s="34"/>
      <c r="C12" s="34"/>
      <c r="D12" s="34"/>
      <c r="E12" s="34"/>
      <c r="F12" s="34"/>
      <c r="G12" s="34"/>
      <c r="H12" s="34"/>
      <c r="I12" s="34"/>
      <c r="J12" s="19"/>
      <c r="K12" s="6">
        <v>1</v>
      </c>
      <c r="L12" s="6">
        <v>1</v>
      </c>
      <c r="M12" s="7">
        <f t="shared" ref="M12:M20" si="0">SUM(J12)*K12*L12</f>
        <v>0</v>
      </c>
    </row>
    <row r="13" spans="1:19" ht="42" customHeight="1" x14ac:dyDescent="0.2">
      <c r="A13" s="32" t="s">
        <v>16</v>
      </c>
      <c r="B13" s="34"/>
      <c r="C13" s="34"/>
      <c r="D13" s="34"/>
      <c r="E13" s="34"/>
      <c r="F13" s="34"/>
      <c r="G13" s="34"/>
      <c r="H13" s="34"/>
      <c r="I13" s="34"/>
      <c r="J13" s="19"/>
      <c r="K13" s="6">
        <v>1</v>
      </c>
      <c r="L13" s="6">
        <v>1</v>
      </c>
      <c r="M13" s="7">
        <f t="shared" si="0"/>
        <v>0</v>
      </c>
    </row>
    <row r="14" spans="1:19" s="5" customFormat="1" ht="44.25" customHeight="1" x14ac:dyDescent="0.25">
      <c r="A14" s="32" t="s">
        <v>24</v>
      </c>
      <c r="B14" s="34"/>
      <c r="C14" s="34"/>
      <c r="D14" s="34"/>
      <c r="E14" s="34"/>
      <c r="F14" s="34"/>
      <c r="G14" s="34"/>
      <c r="H14" s="34"/>
      <c r="I14" s="34"/>
      <c r="J14" s="13">
        <f>J12</f>
        <v>0</v>
      </c>
      <c r="K14" s="11">
        <v>20</v>
      </c>
      <c r="L14" s="6">
        <v>12</v>
      </c>
      <c r="M14" s="15">
        <f t="shared" si="0"/>
        <v>0</v>
      </c>
    </row>
    <row r="15" spans="1:19" s="5" customFormat="1" ht="44.25" customHeight="1" thickBot="1" x14ac:dyDescent="0.25">
      <c r="A15" s="35" t="s">
        <v>15</v>
      </c>
      <c r="B15" s="36"/>
      <c r="C15" s="36"/>
      <c r="D15" s="36"/>
      <c r="E15" s="36"/>
      <c r="F15" s="36"/>
      <c r="G15" s="36"/>
      <c r="H15" s="36"/>
      <c r="I15" s="36"/>
      <c r="J15" s="9">
        <f>SUM(J13)</f>
        <v>0</v>
      </c>
      <c r="K15" s="24">
        <v>20</v>
      </c>
      <c r="L15" s="14">
        <v>12</v>
      </c>
      <c r="M15" s="25">
        <f t="shared" si="0"/>
        <v>0</v>
      </c>
      <c r="N15" s="12"/>
    </row>
    <row r="16" spans="1:19" s="5" customFormat="1" ht="34.9" customHeight="1" x14ac:dyDescent="0.2">
      <c r="A16" s="37" t="s">
        <v>5</v>
      </c>
      <c r="B16" s="38"/>
      <c r="C16" s="38"/>
      <c r="D16" s="38"/>
      <c r="E16" s="38"/>
      <c r="F16" s="38"/>
      <c r="G16" s="38"/>
      <c r="H16" s="38"/>
      <c r="I16" s="38"/>
      <c r="J16" s="21" t="s">
        <v>6</v>
      </c>
      <c r="K16" s="22" t="s">
        <v>7</v>
      </c>
      <c r="L16" s="22" t="s">
        <v>18</v>
      </c>
      <c r="M16" s="23" t="s">
        <v>9</v>
      </c>
      <c r="N16" s="12"/>
      <c r="S16" s="27"/>
    </row>
    <row r="17" spans="1:13" s="5" customFormat="1" ht="44.25" customHeight="1" x14ac:dyDescent="0.2">
      <c r="A17" s="32" t="s">
        <v>12</v>
      </c>
      <c r="B17" s="33"/>
      <c r="C17" s="33"/>
      <c r="D17" s="33"/>
      <c r="E17" s="33"/>
      <c r="F17" s="33"/>
      <c r="G17" s="33"/>
      <c r="H17" s="33"/>
      <c r="I17" s="33"/>
      <c r="J17" s="20"/>
      <c r="K17" s="6">
        <v>1</v>
      </c>
      <c r="L17" s="6">
        <v>1</v>
      </c>
      <c r="M17" s="7">
        <f t="shared" si="0"/>
        <v>0</v>
      </c>
    </row>
    <row r="18" spans="1:13" s="5" customFormat="1" ht="44.25" customHeight="1" x14ac:dyDescent="0.2">
      <c r="A18" s="32" t="s">
        <v>13</v>
      </c>
      <c r="B18" s="33"/>
      <c r="C18" s="33"/>
      <c r="D18" s="33"/>
      <c r="E18" s="33"/>
      <c r="F18" s="33"/>
      <c r="G18" s="33"/>
      <c r="H18" s="33"/>
      <c r="I18" s="33"/>
      <c r="J18" s="20"/>
      <c r="K18" s="6">
        <v>1</v>
      </c>
      <c r="L18" s="6">
        <v>1</v>
      </c>
      <c r="M18" s="7">
        <f t="shared" si="0"/>
        <v>0</v>
      </c>
    </row>
    <row r="19" spans="1:13" s="5" customFormat="1" ht="44.25" customHeight="1" x14ac:dyDescent="0.25">
      <c r="A19" s="32" t="s">
        <v>25</v>
      </c>
      <c r="B19" s="33"/>
      <c r="C19" s="33"/>
      <c r="D19" s="33"/>
      <c r="E19" s="33"/>
      <c r="F19" s="33"/>
      <c r="G19" s="33"/>
      <c r="H19" s="33"/>
      <c r="I19" s="33"/>
      <c r="J19" s="6">
        <f>J17</f>
        <v>0</v>
      </c>
      <c r="K19" s="10">
        <v>25</v>
      </c>
      <c r="L19" s="6">
        <v>24</v>
      </c>
      <c r="M19" s="15">
        <f t="shared" si="0"/>
        <v>0</v>
      </c>
    </row>
    <row r="20" spans="1:13" s="5" customFormat="1" ht="44.25" customHeight="1" thickBot="1" x14ac:dyDescent="0.25">
      <c r="A20" s="35" t="s">
        <v>21</v>
      </c>
      <c r="B20" s="36"/>
      <c r="C20" s="36"/>
      <c r="D20" s="36"/>
      <c r="E20" s="36"/>
      <c r="F20" s="36"/>
      <c r="G20" s="36"/>
      <c r="H20" s="36"/>
      <c r="I20" s="36"/>
      <c r="J20" s="26">
        <f>SUM(J18)</f>
        <v>0</v>
      </c>
      <c r="K20" s="26">
        <v>25</v>
      </c>
      <c r="L20" s="26">
        <v>24</v>
      </c>
      <c r="M20" s="25">
        <f t="shared" si="0"/>
        <v>0</v>
      </c>
    </row>
    <row r="21" spans="1:13" s="5" customFormat="1" ht="44.25" customHeight="1" x14ac:dyDescent="0.2">
      <c r="A21" s="45" t="s">
        <v>19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7"/>
    </row>
    <row r="22" spans="1:13" s="5" customFormat="1" ht="44.25" customHeight="1" x14ac:dyDescent="0.2">
      <c r="A22" s="32" t="s">
        <v>14</v>
      </c>
      <c r="B22" s="33"/>
      <c r="C22" s="33"/>
      <c r="D22" s="33"/>
      <c r="E22" s="33"/>
      <c r="F22" s="33"/>
      <c r="G22" s="33"/>
      <c r="H22" s="33"/>
      <c r="I22" s="33"/>
      <c r="J22" s="53">
        <f>SUM(M14+M19)</f>
        <v>0</v>
      </c>
      <c r="K22" s="54"/>
      <c r="L22" s="54"/>
      <c r="M22" s="55"/>
    </row>
    <row r="23" spans="1:13" ht="45" customHeight="1" thickBot="1" x14ac:dyDescent="0.25">
      <c r="A23" s="35" t="s">
        <v>20</v>
      </c>
      <c r="B23" s="36"/>
      <c r="C23" s="36"/>
      <c r="D23" s="36"/>
      <c r="E23" s="36"/>
      <c r="F23" s="36"/>
      <c r="G23" s="36"/>
      <c r="H23" s="36"/>
      <c r="I23" s="36"/>
      <c r="J23" s="42">
        <f>SUM(M15+M20)</f>
        <v>0</v>
      </c>
      <c r="K23" s="43"/>
      <c r="L23" s="43"/>
      <c r="M23" s="44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</sheetData>
  <sheetProtection selectLockedCells="1" selectUnlockedCells="1"/>
  <mergeCells count="16">
    <mergeCell ref="J22:M22"/>
    <mergeCell ref="J23:M23"/>
    <mergeCell ref="A22:I22"/>
    <mergeCell ref="A23:I23"/>
    <mergeCell ref="A21:M21"/>
    <mergeCell ref="B9:G9"/>
    <mergeCell ref="A17:I17"/>
    <mergeCell ref="A14:I14"/>
    <mergeCell ref="A19:I19"/>
    <mergeCell ref="A20:I20"/>
    <mergeCell ref="A15:I15"/>
    <mergeCell ref="A13:I13"/>
    <mergeCell ref="A18:I18"/>
    <mergeCell ref="A16:I16"/>
    <mergeCell ref="A11:I11"/>
    <mergeCell ref="A12:I12"/>
  </mergeCells>
  <pageMargins left="0.31496062992125984" right="0.31496062992125984" top="0.78740157480314965" bottom="0.78740157480314965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254D-A18B-4F49-8404-2BB1491D9B89}">
  <sheetPr>
    <pageSetUpPr fitToPage="1"/>
  </sheetPr>
  <dimension ref="A1:S26"/>
  <sheetViews>
    <sheetView zoomScaleNormal="100" workbookViewId="0">
      <selection activeCell="J12" sqref="J12"/>
    </sheetView>
  </sheetViews>
  <sheetFormatPr baseColWidth="10" defaultColWidth="10.625" defaultRowHeight="14.25" x14ac:dyDescent="0.2"/>
  <cols>
    <col min="1" max="9" width="11.125" style="2" customWidth="1"/>
    <col min="10" max="10" width="16.625" style="2" customWidth="1"/>
    <col min="11" max="11" width="13" style="2" customWidth="1"/>
    <col min="12" max="12" width="14.875" style="2" customWidth="1"/>
    <col min="13" max="13" width="14" style="2" customWidth="1"/>
    <col min="14" max="16384" width="10.625" style="2"/>
  </cols>
  <sheetData>
    <row r="1" spans="1:19" ht="33.6" customHeight="1" x14ac:dyDescent="0.2">
      <c r="A1" s="1" t="s">
        <v>34</v>
      </c>
    </row>
    <row r="3" spans="1:19" ht="15" x14ac:dyDescent="0.2">
      <c r="A3" s="16" t="s">
        <v>0</v>
      </c>
      <c r="B3" s="29" t="s">
        <v>1</v>
      </c>
      <c r="C3" s="28"/>
      <c r="D3" s="28"/>
    </row>
    <row r="5" spans="1:19" ht="13.9" customHeight="1" x14ac:dyDescent="0.2">
      <c r="A5" s="16" t="s">
        <v>2</v>
      </c>
      <c r="B5" s="30" t="s">
        <v>26</v>
      </c>
      <c r="C5" s="17"/>
      <c r="D5" s="17"/>
      <c r="E5" s="17"/>
      <c r="F5" s="17"/>
      <c r="G5" s="17"/>
    </row>
    <row r="7" spans="1:19" ht="13.9" customHeight="1" x14ac:dyDescent="0.2">
      <c r="A7" s="16" t="s">
        <v>3</v>
      </c>
      <c r="B7" s="48" t="s">
        <v>35</v>
      </c>
      <c r="C7" s="17"/>
      <c r="D7" s="17"/>
      <c r="E7" s="17"/>
      <c r="F7" s="17"/>
      <c r="G7" s="17"/>
    </row>
    <row r="8" spans="1:19" ht="15" x14ac:dyDescent="0.2">
      <c r="A8" s="3"/>
      <c r="B8" s="4"/>
      <c r="C8" s="4"/>
      <c r="D8" s="4"/>
      <c r="E8" s="4"/>
      <c r="F8" s="4"/>
      <c r="G8" s="4"/>
    </row>
    <row r="9" spans="1:19" ht="45.6" customHeight="1" x14ac:dyDescent="0.2">
      <c r="A9" s="5" t="s">
        <v>10</v>
      </c>
      <c r="B9" s="31" t="s">
        <v>11</v>
      </c>
      <c r="C9" s="31"/>
      <c r="D9" s="31"/>
      <c r="E9" s="31"/>
      <c r="F9" s="31"/>
      <c r="G9" s="31"/>
      <c r="H9" s="18"/>
      <c r="I9" s="18"/>
      <c r="J9" s="18"/>
      <c r="K9" s="18"/>
      <c r="L9" s="18"/>
      <c r="M9" s="18"/>
      <c r="N9" s="18"/>
    </row>
    <row r="10" spans="1:19" ht="15" thickBot="1" x14ac:dyDescent="0.25"/>
    <row r="11" spans="1:19" ht="37.9" customHeight="1" x14ac:dyDescent="0.2">
      <c r="A11" s="37" t="s">
        <v>4</v>
      </c>
      <c r="B11" s="38"/>
      <c r="C11" s="38"/>
      <c r="D11" s="38"/>
      <c r="E11" s="38"/>
      <c r="F11" s="38"/>
      <c r="G11" s="38"/>
      <c r="H11" s="38"/>
      <c r="I11" s="38"/>
      <c r="J11" s="21" t="s">
        <v>6</v>
      </c>
      <c r="K11" s="22" t="s">
        <v>7</v>
      </c>
      <c r="L11" s="22" t="s">
        <v>17</v>
      </c>
      <c r="M11" s="23" t="s">
        <v>9</v>
      </c>
    </row>
    <row r="12" spans="1:19" ht="42" customHeight="1" x14ac:dyDescent="0.2">
      <c r="A12" s="39" t="s">
        <v>8</v>
      </c>
      <c r="B12" s="34"/>
      <c r="C12" s="34"/>
      <c r="D12" s="34"/>
      <c r="E12" s="34"/>
      <c r="F12" s="34"/>
      <c r="G12" s="34"/>
      <c r="H12" s="34"/>
      <c r="I12" s="34"/>
      <c r="J12" s="19"/>
      <c r="K12" s="6">
        <v>1</v>
      </c>
      <c r="L12" s="6">
        <v>1</v>
      </c>
      <c r="M12" s="7">
        <f t="shared" ref="M12:M20" si="0">SUM(J12)*K12*L12</f>
        <v>0</v>
      </c>
    </row>
    <row r="13" spans="1:19" ht="42" customHeight="1" x14ac:dyDescent="0.2">
      <c r="A13" s="32" t="s">
        <v>16</v>
      </c>
      <c r="B13" s="34"/>
      <c r="C13" s="34"/>
      <c r="D13" s="34"/>
      <c r="E13" s="34"/>
      <c r="F13" s="34"/>
      <c r="G13" s="34"/>
      <c r="H13" s="34"/>
      <c r="I13" s="34"/>
      <c r="J13" s="19"/>
      <c r="K13" s="6">
        <v>1</v>
      </c>
      <c r="L13" s="6">
        <v>1</v>
      </c>
      <c r="M13" s="7">
        <f t="shared" si="0"/>
        <v>0</v>
      </c>
    </row>
    <row r="14" spans="1:19" s="5" customFormat="1" ht="44.25" customHeight="1" x14ac:dyDescent="0.25">
      <c r="A14" s="32" t="s">
        <v>24</v>
      </c>
      <c r="B14" s="34"/>
      <c r="C14" s="34"/>
      <c r="D14" s="34"/>
      <c r="E14" s="34"/>
      <c r="F14" s="34"/>
      <c r="G14" s="34"/>
      <c r="H14" s="34"/>
      <c r="I14" s="34"/>
      <c r="J14" s="13">
        <f>J12</f>
        <v>0</v>
      </c>
      <c r="K14" s="11">
        <v>20</v>
      </c>
      <c r="L14" s="6">
        <v>12</v>
      </c>
      <c r="M14" s="15">
        <f t="shared" si="0"/>
        <v>0</v>
      </c>
    </row>
    <row r="15" spans="1:19" s="5" customFormat="1" ht="44.25" customHeight="1" thickBot="1" x14ac:dyDescent="0.25">
      <c r="A15" s="35" t="s">
        <v>15</v>
      </c>
      <c r="B15" s="36"/>
      <c r="C15" s="36"/>
      <c r="D15" s="36"/>
      <c r="E15" s="36"/>
      <c r="F15" s="36"/>
      <c r="G15" s="36"/>
      <c r="H15" s="36"/>
      <c r="I15" s="36"/>
      <c r="J15" s="9">
        <f>SUM(J13)</f>
        <v>0</v>
      </c>
      <c r="K15" s="24">
        <v>20</v>
      </c>
      <c r="L15" s="14">
        <v>12</v>
      </c>
      <c r="M15" s="25">
        <f t="shared" si="0"/>
        <v>0</v>
      </c>
      <c r="N15" s="12"/>
    </row>
    <row r="16" spans="1:19" s="5" customFormat="1" ht="34.9" customHeight="1" x14ac:dyDescent="0.2">
      <c r="A16" s="37" t="s">
        <v>5</v>
      </c>
      <c r="B16" s="38"/>
      <c r="C16" s="38"/>
      <c r="D16" s="38"/>
      <c r="E16" s="38"/>
      <c r="F16" s="38"/>
      <c r="G16" s="38"/>
      <c r="H16" s="38"/>
      <c r="I16" s="38"/>
      <c r="J16" s="21" t="s">
        <v>6</v>
      </c>
      <c r="K16" s="22" t="s">
        <v>7</v>
      </c>
      <c r="L16" s="22" t="s">
        <v>18</v>
      </c>
      <c r="M16" s="23" t="s">
        <v>9</v>
      </c>
      <c r="N16" s="12"/>
      <c r="S16" s="27"/>
    </row>
    <row r="17" spans="1:13" s="5" customFormat="1" ht="44.25" customHeight="1" x14ac:dyDescent="0.2">
      <c r="A17" s="32" t="s">
        <v>12</v>
      </c>
      <c r="B17" s="33"/>
      <c r="C17" s="33"/>
      <c r="D17" s="33"/>
      <c r="E17" s="33"/>
      <c r="F17" s="33"/>
      <c r="G17" s="33"/>
      <c r="H17" s="33"/>
      <c r="I17" s="33"/>
      <c r="J17" s="20"/>
      <c r="K17" s="6">
        <v>1</v>
      </c>
      <c r="L17" s="6">
        <v>1</v>
      </c>
      <c r="M17" s="7">
        <f t="shared" si="0"/>
        <v>0</v>
      </c>
    </row>
    <row r="18" spans="1:13" s="5" customFormat="1" ht="44.25" customHeight="1" x14ac:dyDescent="0.2">
      <c r="A18" s="32" t="s">
        <v>13</v>
      </c>
      <c r="B18" s="33"/>
      <c r="C18" s="33"/>
      <c r="D18" s="33"/>
      <c r="E18" s="33"/>
      <c r="F18" s="33"/>
      <c r="G18" s="33"/>
      <c r="H18" s="33"/>
      <c r="I18" s="33"/>
      <c r="J18" s="20"/>
      <c r="K18" s="6">
        <v>1</v>
      </c>
      <c r="L18" s="6">
        <v>1</v>
      </c>
      <c r="M18" s="7">
        <f t="shared" si="0"/>
        <v>0</v>
      </c>
    </row>
    <row r="19" spans="1:13" s="5" customFormat="1" ht="44.25" customHeight="1" x14ac:dyDescent="0.25">
      <c r="A19" s="32" t="s">
        <v>25</v>
      </c>
      <c r="B19" s="33"/>
      <c r="C19" s="33"/>
      <c r="D19" s="33"/>
      <c r="E19" s="33"/>
      <c r="F19" s="33"/>
      <c r="G19" s="33"/>
      <c r="H19" s="33"/>
      <c r="I19" s="33"/>
      <c r="J19" s="6">
        <f>J17</f>
        <v>0</v>
      </c>
      <c r="K19" s="10">
        <v>25</v>
      </c>
      <c r="L19" s="6">
        <v>24</v>
      </c>
      <c r="M19" s="15">
        <f t="shared" si="0"/>
        <v>0</v>
      </c>
    </row>
    <row r="20" spans="1:13" s="5" customFormat="1" ht="44.25" customHeight="1" thickBot="1" x14ac:dyDescent="0.25">
      <c r="A20" s="35" t="s">
        <v>21</v>
      </c>
      <c r="B20" s="36"/>
      <c r="C20" s="36"/>
      <c r="D20" s="36"/>
      <c r="E20" s="36"/>
      <c r="F20" s="36"/>
      <c r="G20" s="36"/>
      <c r="H20" s="36"/>
      <c r="I20" s="36"/>
      <c r="J20" s="26">
        <f>SUM(J18)</f>
        <v>0</v>
      </c>
      <c r="K20" s="26">
        <v>25</v>
      </c>
      <c r="L20" s="26">
        <v>24</v>
      </c>
      <c r="M20" s="25">
        <f t="shared" si="0"/>
        <v>0</v>
      </c>
    </row>
    <row r="21" spans="1:13" s="5" customFormat="1" ht="44.25" customHeight="1" x14ac:dyDescent="0.2">
      <c r="A21" s="45" t="s">
        <v>19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7"/>
    </row>
    <row r="22" spans="1:13" s="5" customFormat="1" ht="44.25" customHeight="1" x14ac:dyDescent="0.2">
      <c r="A22" s="32" t="s">
        <v>14</v>
      </c>
      <c r="B22" s="33"/>
      <c r="C22" s="33"/>
      <c r="D22" s="33"/>
      <c r="E22" s="33"/>
      <c r="F22" s="33"/>
      <c r="G22" s="33"/>
      <c r="H22" s="33"/>
      <c r="I22" s="33"/>
      <c r="J22" s="53">
        <f>SUM(M14+M19)</f>
        <v>0</v>
      </c>
      <c r="K22" s="54"/>
      <c r="L22" s="54"/>
      <c r="M22" s="55"/>
    </row>
    <row r="23" spans="1:13" ht="45" customHeight="1" thickBot="1" x14ac:dyDescent="0.25">
      <c r="A23" s="35" t="s">
        <v>20</v>
      </c>
      <c r="B23" s="36"/>
      <c r="C23" s="36"/>
      <c r="D23" s="36"/>
      <c r="E23" s="36"/>
      <c r="F23" s="36"/>
      <c r="G23" s="36"/>
      <c r="H23" s="36"/>
      <c r="I23" s="36"/>
      <c r="J23" s="42">
        <f>SUM(M15+M20)</f>
        <v>0</v>
      </c>
      <c r="K23" s="43"/>
      <c r="L23" s="43"/>
      <c r="M23" s="44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</sheetData>
  <sheetProtection selectLockedCells="1" selectUnlockedCells="1"/>
  <mergeCells count="16">
    <mergeCell ref="A22:I22"/>
    <mergeCell ref="J22:M22"/>
    <mergeCell ref="A23:I23"/>
    <mergeCell ref="J23:M23"/>
    <mergeCell ref="A16:I16"/>
    <mergeCell ref="A17:I17"/>
    <mergeCell ref="A18:I18"/>
    <mergeCell ref="A19:I19"/>
    <mergeCell ref="A20:I20"/>
    <mergeCell ref="A21:M21"/>
    <mergeCell ref="B9:G9"/>
    <mergeCell ref="A11:I11"/>
    <mergeCell ref="A12:I12"/>
    <mergeCell ref="A13:I13"/>
    <mergeCell ref="A14:I14"/>
    <mergeCell ref="A15:I15"/>
  </mergeCells>
  <pageMargins left="0.31496062992125984" right="0.31496062992125984" top="0.78740157480314965" bottom="0.78740157480314965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E6535-7185-4E6A-845C-BA09B3EC9954}">
  <sheetPr>
    <pageSetUpPr fitToPage="1"/>
  </sheetPr>
  <dimension ref="A1:S26"/>
  <sheetViews>
    <sheetView zoomScaleNormal="100" workbookViewId="0">
      <selection activeCell="J12" sqref="J12"/>
    </sheetView>
  </sheetViews>
  <sheetFormatPr baseColWidth="10" defaultColWidth="10.625" defaultRowHeight="14.25" x14ac:dyDescent="0.2"/>
  <cols>
    <col min="1" max="9" width="11.125" style="2" customWidth="1"/>
    <col min="10" max="10" width="16.625" style="2" customWidth="1"/>
    <col min="11" max="11" width="13" style="2" customWidth="1"/>
    <col min="12" max="12" width="14.875" style="2" customWidth="1"/>
    <col min="13" max="13" width="14" style="2" customWidth="1"/>
    <col min="14" max="16384" width="10.625" style="2"/>
  </cols>
  <sheetData>
    <row r="1" spans="1:19" ht="33.6" customHeight="1" x14ac:dyDescent="0.2">
      <c r="A1" s="1" t="s">
        <v>36</v>
      </c>
    </row>
    <row r="3" spans="1:19" ht="15" x14ac:dyDescent="0.2">
      <c r="A3" s="16" t="s">
        <v>0</v>
      </c>
      <c r="B3" s="29" t="s">
        <v>1</v>
      </c>
      <c r="C3" s="28"/>
      <c r="D3" s="28"/>
    </row>
    <row r="5" spans="1:19" ht="13.9" customHeight="1" x14ac:dyDescent="0.2">
      <c r="A5" s="16" t="s">
        <v>2</v>
      </c>
      <c r="B5" s="30" t="s">
        <v>27</v>
      </c>
      <c r="C5" s="17"/>
      <c r="D5" s="17"/>
      <c r="E5" s="17"/>
      <c r="F5" s="17"/>
      <c r="G5" s="17"/>
    </row>
    <row r="7" spans="1:19" ht="13.9" customHeight="1" x14ac:dyDescent="0.2">
      <c r="A7" s="16" t="s">
        <v>3</v>
      </c>
      <c r="B7" s="48" t="s">
        <v>37</v>
      </c>
      <c r="C7" s="17"/>
      <c r="D7" s="17"/>
      <c r="E7" s="17"/>
      <c r="F7" s="17"/>
      <c r="G7" s="17"/>
    </row>
    <row r="8" spans="1:19" ht="15" x14ac:dyDescent="0.2">
      <c r="A8" s="3"/>
      <c r="B8" s="4"/>
      <c r="C8" s="4"/>
      <c r="D8" s="4"/>
      <c r="E8" s="4"/>
      <c r="F8" s="4"/>
      <c r="G8" s="4"/>
    </row>
    <row r="9" spans="1:19" ht="45.6" customHeight="1" x14ac:dyDescent="0.2">
      <c r="A9" s="5" t="s">
        <v>10</v>
      </c>
      <c r="B9" s="31" t="s">
        <v>11</v>
      </c>
      <c r="C9" s="31"/>
      <c r="D9" s="31"/>
      <c r="E9" s="31"/>
      <c r="F9" s="31"/>
      <c r="G9" s="31"/>
      <c r="H9" s="18"/>
      <c r="I9" s="18"/>
      <c r="J9" s="18"/>
      <c r="K9" s="18"/>
      <c r="L9" s="18"/>
      <c r="M9" s="18"/>
      <c r="N9" s="18"/>
    </row>
    <row r="10" spans="1:19" ht="15" thickBot="1" x14ac:dyDescent="0.25"/>
    <row r="11" spans="1:19" ht="37.9" customHeight="1" x14ac:dyDescent="0.2">
      <c r="A11" s="37" t="s">
        <v>4</v>
      </c>
      <c r="B11" s="38"/>
      <c r="C11" s="38"/>
      <c r="D11" s="38"/>
      <c r="E11" s="38"/>
      <c r="F11" s="38"/>
      <c r="G11" s="38"/>
      <c r="H11" s="38"/>
      <c r="I11" s="38"/>
      <c r="J11" s="21" t="s">
        <v>6</v>
      </c>
      <c r="K11" s="22" t="s">
        <v>7</v>
      </c>
      <c r="L11" s="22" t="s">
        <v>17</v>
      </c>
      <c r="M11" s="23" t="s">
        <v>9</v>
      </c>
    </row>
    <row r="12" spans="1:19" ht="42" customHeight="1" x14ac:dyDescent="0.2">
      <c r="A12" s="39" t="s">
        <v>8</v>
      </c>
      <c r="B12" s="34"/>
      <c r="C12" s="34"/>
      <c r="D12" s="34"/>
      <c r="E12" s="34"/>
      <c r="F12" s="34"/>
      <c r="G12" s="34"/>
      <c r="H12" s="34"/>
      <c r="I12" s="34"/>
      <c r="J12" s="19"/>
      <c r="K12" s="6">
        <v>1</v>
      </c>
      <c r="L12" s="6">
        <v>1</v>
      </c>
      <c r="M12" s="7">
        <f t="shared" ref="M12:M20" si="0">SUM(J12)*K12*L12</f>
        <v>0</v>
      </c>
    </row>
    <row r="13" spans="1:19" ht="42" customHeight="1" x14ac:dyDescent="0.2">
      <c r="A13" s="32" t="s">
        <v>16</v>
      </c>
      <c r="B13" s="34"/>
      <c r="C13" s="34"/>
      <c r="D13" s="34"/>
      <c r="E13" s="34"/>
      <c r="F13" s="34"/>
      <c r="G13" s="34"/>
      <c r="H13" s="34"/>
      <c r="I13" s="34"/>
      <c r="J13" s="19"/>
      <c r="K13" s="6">
        <v>1</v>
      </c>
      <c r="L13" s="6">
        <v>1</v>
      </c>
      <c r="M13" s="7">
        <f t="shared" si="0"/>
        <v>0</v>
      </c>
    </row>
    <row r="14" spans="1:19" s="5" customFormat="1" ht="44.25" customHeight="1" x14ac:dyDescent="0.25">
      <c r="A14" s="32" t="s">
        <v>24</v>
      </c>
      <c r="B14" s="34"/>
      <c r="C14" s="34"/>
      <c r="D14" s="34"/>
      <c r="E14" s="34"/>
      <c r="F14" s="34"/>
      <c r="G14" s="34"/>
      <c r="H14" s="34"/>
      <c r="I14" s="34"/>
      <c r="J14" s="13">
        <f>J12</f>
        <v>0</v>
      </c>
      <c r="K14" s="11">
        <v>20</v>
      </c>
      <c r="L14" s="6">
        <v>12</v>
      </c>
      <c r="M14" s="15">
        <f t="shared" si="0"/>
        <v>0</v>
      </c>
    </row>
    <row r="15" spans="1:19" s="5" customFormat="1" ht="44.25" customHeight="1" thickBot="1" x14ac:dyDescent="0.25">
      <c r="A15" s="35" t="s">
        <v>15</v>
      </c>
      <c r="B15" s="36"/>
      <c r="C15" s="36"/>
      <c r="D15" s="36"/>
      <c r="E15" s="36"/>
      <c r="F15" s="36"/>
      <c r="G15" s="36"/>
      <c r="H15" s="36"/>
      <c r="I15" s="36"/>
      <c r="J15" s="9">
        <f>SUM(J13)</f>
        <v>0</v>
      </c>
      <c r="K15" s="24">
        <v>20</v>
      </c>
      <c r="L15" s="14">
        <v>12</v>
      </c>
      <c r="M15" s="25">
        <f t="shared" si="0"/>
        <v>0</v>
      </c>
      <c r="N15" s="12"/>
    </row>
    <row r="16" spans="1:19" s="5" customFormat="1" ht="34.9" customHeight="1" x14ac:dyDescent="0.2">
      <c r="A16" s="37" t="s">
        <v>5</v>
      </c>
      <c r="B16" s="38"/>
      <c r="C16" s="38"/>
      <c r="D16" s="38"/>
      <c r="E16" s="38"/>
      <c r="F16" s="38"/>
      <c r="G16" s="38"/>
      <c r="H16" s="38"/>
      <c r="I16" s="38"/>
      <c r="J16" s="21" t="s">
        <v>6</v>
      </c>
      <c r="K16" s="22" t="s">
        <v>7</v>
      </c>
      <c r="L16" s="22" t="s">
        <v>18</v>
      </c>
      <c r="M16" s="23" t="s">
        <v>9</v>
      </c>
      <c r="N16" s="12"/>
      <c r="S16" s="27"/>
    </row>
    <row r="17" spans="1:13" s="5" customFormat="1" ht="44.25" customHeight="1" x14ac:dyDescent="0.2">
      <c r="A17" s="32" t="s">
        <v>12</v>
      </c>
      <c r="B17" s="33"/>
      <c r="C17" s="33"/>
      <c r="D17" s="33"/>
      <c r="E17" s="33"/>
      <c r="F17" s="33"/>
      <c r="G17" s="33"/>
      <c r="H17" s="33"/>
      <c r="I17" s="33"/>
      <c r="J17" s="20"/>
      <c r="K17" s="6">
        <v>1</v>
      </c>
      <c r="L17" s="6">
        <v>1</v>
      </c>
      <c r="M17" s="7">
        <f t="shared" si="0"/>
        <v>0</v>
      </c>
    </row>
    <row r="18" spans="1:13" s="5" customFormat="1" ht="44.25" customHeight="1" x14ac:dyDescent="0.2">
      <c r="A18" s="32" t="s">
        <v>13</v>
      </c>
      <c r="B18" s="33"/>
      <c r="C18" s="33"/>
      <c r="D18" s="33"/>
      <c r="E18" s="33"/>
      <c r="F18" s="33"/>
      <c r="G18" s="33"/>
      <c r="H18" s="33"/>
      <c r="I18" s="33"/>
      <c r="J18" s="20"/>
      <c r="K18" s="6">
        <v>1</v>
      </c>
      <c r="L18" s="6">
        <v>1</v>
      </c>
      <c r="M18" s="7">
        <f t="shared" si="0"/>
        <v>0</v>
      </c>
    </row>
    <row r="19" spans="1:13" s="5" customFormat="1" ht="44.25" customHeight="1" x14ac:dyDescent="0.25">
      <c r="A19" s="32" t="s">
        <v>25</v>
      </c>
      <c r="B19" s="33"/>
      <c r="C19" s="33"/>
      <c r="D19" s="33"/>
      <c r="E19" s="33"/>
      <c r="F19" s="33"/>
      <c r="G19" s="33"/>
      <c r="H19" s="33"/>
      <c r="I19" s="33"/>
      <c r="J19" s="6">
        <f>J17</f>
        <v>0</v>
      </c>
      <c r="K19" s="10">
        <v>25</v>
      </c>
      <c r="L19" s="6">
        <v>24</v>
      </c>
      <c r="M19" s="15">
        <f t="shared" si="0"/>
        <v>0</v>
      </c>
    </row>
    <row r="20" spans="1:13" s="5" customFormat="1" ht="44.25" customHeight="1" thickBot="1" x14ac:dyDescent="0.25">
      <c r="A20" s="35" t="s">
        <v>21</v>
      </c>
      <c r="B20" s="36"/>
      <c r="C20" s="36"/>
      <c r="D20" s="36"/>
      <c r="E20" s="36"/>
      <c r="F20" s="36"/>
      <c r="G20" s="36"/>
      <c r="H20" s="36"/>
      <c r="I20" s="36"/>
      <c r="J20" s="26">
        <f>SUM(J18)</f>
        <v>0</v>
      </c>
      <c r="K20" s="26">
        <v>25</v>
      </c>
      <c r="L20" s="26">
        <v>24</v>
      </c>
      <c r="M20" s="25">
        <f t="shared" si="0"/>
        <v>0</v>
      </c>
    </row>
    <row r="21" spans="1:13" s="5" customFormat="1" ht="44.25" customHeight="1" x14ac:dyDescent="0.2">
      <c r="A21" s="45" t="s">
        <v>19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7"/>
    </row>
    <row r="22" spans="1:13" s="5" customFormat="1" ht="44.25" customHeight="1" x14ac:dyDescent="0.2">
      <c r="A22" s="32" t="s">
        <v>14</v>
      </c>
      <c r="B22" s="33"/>
      <c r="C22" s="33"/>
      <c r="D22" s="33"/>
      <c r="E22" s="33"/>
      <c r="F22" s="33"/>
      <c r="G22" s="33"/>
      <c r="H22" s="33"/>
      <c r="I22" s="33"/>
      <c r="J22" s="40">
        <f>SUM(M14+M19)</f>
        <v>0</v>
      </c>
      <c r="K22" s="40"/>
      <c r="L22" s="40"/>
      <c r="M22" s="41"/>
    </row>
    <row r="23" spans="1:13" ht="45" customHeight="1" thickBot="1" x14ac:dyDescent="0.25">
      <c r="A23" s="35" t="s">
        <v>20</v>
      </c>
      <c r="B23" s="36"/>
      <c r="C23" s="36"/>
      <c r="D23" s="36"/>
      <c r="E23" s="36"/>
      <c r="F23" s="36"/>
      <c r="G23" s="36"/>
      <c r="H23" s="36"/>
      <c r="I23" s="36"/>
      <c r="J23" s="42">
        <f>SUM(M15+M20)</f>
        <v>0</v>
      </c>
      <c r="K23" s="43"/>
      <c r="L23" s="43"/>
      <c r="M23" s="44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</sheetData>
  <sheetProtection selectLockedCells="1" selectUnlockedCells="1"/>
  <mergeCells count="16">
    <mergeCell ref="A22:I22"/>
    <mergeCell ref="J22:M22"/>
    <mergeCell ref="A23:I23"/>
    <mergeCell ref="J23:M23"/>
    <mergeCell ref="A16:I16"/>
    <mergeCell ref="A17:I17"/>
    <mergeCell ref="A18:I18"/>
    <mergeCell ref="A19:I19"/>
    <mergeCell ref="A20:I20"/>
    <mergeCell ref="A21:M21"/>
    <mergeCell ref="B9:G9"/>
    <mergeCell ref="A11:I11"/>
    <mergeCell ref="A12:I12"/>
    <mergeCell ref="A13:I13"/>
    <mergeCell ref="A14:I14"/>
    <mergeCell ref="A15:I15"/>
  </mergeCells>
  <pageMargins left="0.31496062992125984" right="0.31496062992125984" top="0.78740157480314965" bottom="0.78740157480314965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Preisblatt gesamt</vt:lpstr>
      <vt:lpstr>Zeitraum</vt:lpstr>
      <vt:lpstr>Option1</vt:lpstr>
      <vt:lpstr>Option2</vt:lpstr>
      <vt:lpstr>Option1!Druckbereich</vt:lpstr>
      <vt:lpstr>Option2!Druckbereich</vt:lpstr>
      <vt:lpstr>'Preisblatt gesamt'!Druckbereich</vt:lpstr>
      <vt:lpstr>Zeitraum!Druckbereich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Schmaloer</dc:creator>
  <cp:lastModifiedBy>Kristine Vollbrecht</cp:lastModifiedBy>
  <cp:lastPrinted>2023-05-15T09:23:45Z</cp:lastPrinted>
  <dcterms:created xsi:type="dcterms:W3CDTF">2022-10-07T05:58:45Z</dcterms:created>
  <dcterms:modified xsi:type="dcterms:W3CDTF">2026-04-24T06:46:31Z</dcterms:modified>
</cp:coreProperties>
</file>